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0"/>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17" documentId="13_ncr:1_{7A4D966C-EF4B-4F32-B34F-B5EFFF905E6C}" xr6:coauthVersionLast="47" xr6:coauthVersionMax="47" xr10:uidLastSave="{BD8A296A-C2A8-477B-B6E0-300B8F4C0A60}"/>
  <bookViews>
    <workbookView xWindow="-120" yWindow="-120" windowWidth="29040" windowHeight="15720" xr2:uid="{00000000-000D-0000-FFFF-FFFF00000000}"/>
  </bookViews>
  <sheets>
    <sheet name="Annex A.2-LOT 2 (life risk)" sheetId="2" r:id="rId1"/>
  </sheet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7" i="2"/>
  <c r="H24" i="2" l="1"/>
  <c r="H25" i="2"/>
  <c r="H26" i="2"/>
  <c r="H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tc={8D9B9D4A-9206-43F9-ABEE-D46475FF5594}</author>
  </authors>
  <commentList>
    <comment ref="A11" authorId="0" shapeId="0" xr:uid="{8D9B9D4A-9206-43F9-ABEE-D46475FF5594}">
      <text>
        <t>[Threaded comment]
Your version of Excel allows you to read this threaded comment; however, any edits to it will get removed if the file is opened in a newer version of Excel. Learn more: https://go.microsoft.com/fwlink/?linkid=870924
Comment:
    Навіщо виносимо ці ризики окремо у таблицю і запитуємо тут окремі вартості по цих ризиках? Вони не включаються у вартість загальної суми, що рахується вище?</t>
      </text>
    </comment>
  </commentList>
</comments>
</file>

<file path=xl/sharedStrings.xml><?xml version="1.0" encoding="utf-8"?>
<sst xmlns="http://schemas.openxmlformats.org/spreadsheetml/2006/main" count="86" uniqueCount="71">
  <si>
    <t>RFP reference number: RFP-UKR-2025-023
Номер тендеру: RFP-UKR-2025-023</t>
  </si>
  <si>
    <t>Annex А.2
Financial Bid per LOT 2 Life Risk Insurance Services
Додаток А.2
Фінансова пропозиція для ЛОТ 2 Послуги ризикового страхування життя</t>
  </si>
  <si>
    <t>DRC to complete/ Заповнює ДРБ</t>
  </si>
  <si>
    <t>Bidder to complete / Заповнює Учасник</t>
  </si>
  <si>
    <t>#</t>
  </si>
  <si>
    <t>Description of the service required
Назва необхідної послуги</t>
  </si>
  <si>
    <r>
      <t>Estimated number of staff insured
Кількість застрахованих  осіб</t>
    </r>
    <r>
      <rPr>
        <b/>
        <sz val="10"/>
        <color rgb="FFFF0000"/>
        <rFont val="Calibri"/>
        <family val="2"/>
        <charset val="204"/>
      </rPr>
      <t xml:space="preserve"> </t>
    </r>
  </si>
  <si>
    <t>Description of the service offered
Назва пропонованої послуги</t>
  </si>
  <si>
    <t>Policy premium per 1 Insured person, UAH/year
Річна страхова премія на 1 Застраховану Особу, грн./рік</t>
  </si>
  <si>
    <t>Service amount, UAH
Сума послуги, грн.</t>
  </si>
  <si>
    <r>
      <t>Approximate number of people</t>
    </r>
    <r>
      <rPr>
        <b/>
        <sz val="10"/>
        <color rgb="FF0000CC"/>
        <rFont val="Calibri"/>
        <family val="2"/>
        <charset val="204"/>
      </rPr>
      <t>*</t>
    </r>
    <r>
      <rPr>
        <b/>
        <sz val="10"/>
        <color theme="1"/>
        <rFont val="Calibri"/>
        <family val="2"/>
        <charset val="204"/>
      </rPr>
      <t xml:space="preserve">
|
Орієнтовна кількість осіб</t>
    </r>
    <r>
      <rPr>
        <b/>
        <sz val="10"/>
        <color rgb="FF0000CC"/>
        <rFont val="Calibri"/>
        <family val="2"/>
        <charset val="204"/>
      </rPr>
      <t>*</t>
    </r>
  </si>
  <si>
    <t>800 employees 
|
800 співробітників</t>
  </si>
  <si>
    <t>Insurance program according to Annex А.1
|
Програма страхування згідно Додатку А.1</t>
  </si>
  <si>
    <t>Approximate number of people 
|
Орієнтовна кількість осіб</t>
  </si>
  <si>
    <r>
      <t>The actual number of Insured Persons at the time of the tender announcement</t>
    </r>
    <r>
      <rPr>
        <b/>
        <sz val="10"/>
        <color rgb="FF0000CC"/>
        <rFont val="Calibri"/>
        <family val="2"/>
        <charset val="204"/>
      </rPr>
      <t>*</t>
    </r>
    <r>
      <rPr>
        <b/>
        <sz val="10"/>
        <rFont val="Calibri"/>
        <family val="2"/>
        <charset val="204"/>
      </rPr>
      <t xml:space="preserve">
|
Фактична кількість Застрахованих осіб на момент оголошення тендеру</t>
    </r>
    <r>
      <rPr>
        <b/>
        <sz val="10"/>
        <color rgb="FF0000CC"/>
        <rFont val="Calibri"/>
        <family val="2"/>
        <charset val="204"/>
      </rPr>
      <t>*</t>
    </r>
  </si>
  <si>
    <t>703 employees 
|
703 співробітників</t>
  </si>
  <si>
    <t>The actual number of Insured Persons at the time of the tender announcement
|
Фактична кількість Застрахованих осіб на момент оголошення тендеру</t>
  </si>
  <si>
    <t>Optional Life Risk Insurance (LRI) of DRC staff 
|
Послуга Ризикове страхування життя (РСЖ)</t>
  </si>
  <si>
    <t>EMPLOYEES aged 18-71 years inclusive
|
СПІВРОБІТНИКИ віком 18-71 років включно</t>
  </si>
  <si>
    <t>EMPLOYEES aged 18-71 years inclusive
| 
СПІВРОБІТНИКИ віком 18-71 років включно</t>
  </si>
  <si>
    <t>Total amount for the actual number of employees, UAH / Загальна сума для фактичної кількості працівників, грн</t>
  </si>
  <si>
    <t>Total amount for the estimated number of employees (maximum contract amount), UAH / Загальна сума для орієнтовної кількості працівників (гранична сума договору), грн</t>
  </si>
  <si>
    <t>Bid composition price per 1 EMPLOYEE aged 18-71 years inclusive / Склад цінової пропозиції за 1 ПРАЦІВНИКА віком 18-71 рік включно</t>
  </si>
  <si>
    <t>List of risks</t>
  </si>
  <si>
    <t>Перелік ризиків</t>
  </si>
  <si>
    <t>Non-aggregate insurance amount for 1 person, UAH.</t>
  </si>
  <si>
    <t>Неагрегатна страхова сума на 1 особу, грн.</t>
  </si>
  <si>
    <t>Price per 1 peson per year, UAH
Ціна для однієї особи на рік, грн.</t>
  </si>
  <si>
    <t>Death from any cause (illness and/or accident).
Payment - 100% of the sum insured.</t>
  </si>
  <si>
    <t>Смерть по будь-якій причині (хвороба та/або нещасний випадок).
Виплата - 100% від страхової суми.</t>
  </si>
  <si>
    <t>500 000 UAH</t>
  </si>
  <si>
    <t>500 000,00 грн</t>
  </si>
  <si>
    <r>
      <rPr>
        <b/>
        <sz val="10"/>
        <rFont val="Calibri"/>
        <family val="2"/>
        <charset val="204"/>
        <scheme val="minor"/>
      </rPr>
      <t xml:space="preserve">Disability 1 gr.
Payment - 100% of the sum insured
</t>
    </r>
    <r>
      <rPr>
        <sz val="10"/>
        <rFont val="Calibri"/>
        <family val="2"/>
        <charset val="204"/>
        <scheme val="minor"/>
      </rPr>
      <t>As a result of illness or an accident that happened to the person during the validity of the contract (including a change in the disability group to a higher one, except for a change in the disability group to a higher one due to the disease for which the insured person was diagnosed with disability before the contract began)</t>
    </r>
  </si>
  <si>
    <r>
      <rPr>
        <b/>
        <sz val="10"/>
        <rFont val="Calibri"/>
        <family val="2"/>
        <charset val="204"/>
        <scheme val="minor"/>
      </rPr>
      <t xml:space="preserve">Інвалідність 1 гр.
Виплата - 100% від страхової суми 
</t>
    </r>
    <r>
      <rPr>
        <sz val="10"/>
        <rFont val="Calibri"/>
        <family val="2"/>
        <charset val="204"/>
        <scheme val="minor"/>
      </rPr>
      <t>Внаслідок захворювань або нещасного випадку, що сталися із ЗО під час дії договору (в тому числі, зміна групи інвалідності на вищу, окрім зміни групи інвалідності на вищу за захворюванням, щодо якого застрахованій особі була встановлена інвалідність до початку дії договору).</t>
    </r>
  </si>
  <si>
    <r>
      <rPr>
        <b/>
        <sz val="10"/>
        <rFont val="Calibri"/>
        <family val="2"/>
        <charset val="204"/>
        <scheme val="minor"/>
      </rPr>
      <t xml:space="preserve">Disability 2 gr.
Payment - 80% of the sum insured
</t>
    </r>
    <r>
      <rPr>
        <sz val="10"/>
        <rFont val="Calibri"/>
        <family val="2"/>
        <charset val="204"/>
        <scheme val="minor"/>
      </rPr>
      <t>As a result of illness or an accident that happened to the person during the validity of the contract (including a change in the disability group to a higher one, except for a change in the disability group to a higher one due to the disease for which the insured person was diagnosed with disability before the contract began)</t>
    </r>
  </si>
  <si>
    <r>
      <rPr>
        <b/>
        <sz val="10"/>
        <rFont val="Calibri"/>
        <family val="2"/>
        <charset val="204"/>
        <scheme val="minor"/>
      </rPr>
      <t xml:space="preserve">Інвалідність 2 гр.
Виплата - 80% від страхової суми.
</t>
    </r>
    <r>
      <rPr>
        <sz val="10"/>
        <rFont val="Calibri"/>
        <family val="2"/>
        <charset val="204"/>
        <scheme val="minor"/>
      </rPr>
      <t>Внаслідок захворювань або нещасного випадку, що сталися із ЗО під час дії договору (в тому числі, зміна групи інвалідності на вищу, окрім зміни групи інвалідності на вищу за захворюванням, щодо якого застрахованій особі була встановлена інвалідність до початку дії договору).</t>
    </r>
  </si>
  <si>
    <r>
      <rPr>
        <b/>
        <sz val="10"/>
        <rFont val="Calibri"/>
        <family val="2"/>
        <charset val="204"/>
        <scheme val="minor"/>
      </rPr>
      <t xml:space="preserve">Disability 3 gr.
Payment - 60% of the sum insured due to an accident
Payment - 10% of the sum insured due to illness 
</t>
    </r>
    <r>
      <rPr>
        <sz val="10"/>
        <rFont val="Calibri"/>
        <family val="2"/>
        <charset val="204"/>
        <scheme val="minor"/>
      </rPr>
      <t>due to any event that took place during the validity of the Agreement.</t>
    </r>
  </si>
  <si>
    <r>
      <rPr>
        <b/>
        <sz val="10"/>
        <rFont val="Calibri"/>
        <family val="2"/>
        <charset val="204"/>
        <scheme val="minor"/>
      </rPr>
      <t xml:space="preserve">Інвалідність 3 гр.
Виплата - 60% від страхової суми внаслідок нещасного випадку
Виплата - 10% від страхової суми внаслідок захворювання
</t>
    </r>
    <r>
      <rPr>
        <sz val="10"/>
        <rFont val="Calibri"/>
        <family val="2"/>
        <charset val="204"/>
        <scheme val="minor"/>
      </rPr>
      <t>по причині будь якого випадку , що мало місце протягом дії Договору.</t>
    </r>
  </si>
  <si>
    <r>
      <rPr>
        <b/>
        <sz val="10"/>
        <rFont val="Calibri"/>
        <family val="2"/>
        <charset val="204"/>
        <scheme val="minor"/>
      </rPr>
      <t xml:space="preserve">Traumatic injury or other health disorder of a person as a result of an accident. </t>
    </r>
    <r>
      <rPr>
        <sz val="10"/>
        <rFont val="Calibri"/>
        <family val="2"/>
        <charset val="204"/>
        <scheme val="minor"/>
      </rPr>
      <t xml:space="preserve">
Payout - % of the sum insured according to a table of  "BASIC Table of Injuries", "EXTENDED Table of Injuries"</t>
    </r>
  </si>
  <si>
    <r>
      <rPr>
        <b/>
        <sz val="10"/>
        <rFont val="Calibri"/>
        <family val="2"/>
        <charset val="204"/>
        <scheme val="minor"/>
      </rPr>
      <t xml:space="preserve">Травматичне ушкодження, чи інший розлад здоров’я ЗО, внаслідок нещасного випадку. </t>
    </r>
    <r>
      <rPr>
        <sz val="10"/>
        <rFont val="Calibri"/>
        <family val="2"/>
        <charset val="204"/>
        <scheme val="minor"/>
      </rPr>
      <t xml:space="preserve">
Виплата - % від страхової суми згідно таблиці виплат  "БАЗОВА Таблиця Травм ", "РОЗШИРЕНА Таблиця Травм"</t>
    </r>
  </si>
  <si>
    <r>
      <rPr>
        <b/>
        <sz val="10"/>
        <rFont val="Calibri"/>
        <family val="2"/>
        <charset val="204"/>
        <scheme val="minor"/>
      </rPr>
      <t>Critical diseases - 23 main diseases.
Payment - 100% of the insurance amount.</t>
    </r>
  </si>
  <si>
    <r>
      <rPr>
        <b/>
        <sz val="10"/>
        <rFont val="Calibri"/>
        <family val="2"/>
        <charset val="204"/>
        <scheme val="minor"/>
      </rPr>
      <t>Критичні захворювання - 23 основних захворювання.
Оплата - 100% страхової суми.</t>
    </r>
  </si>
  <si>
    <r>
      <rPr>
        <b/>
        <sz val="10"/>
        <rFont val="Calibri"/>
        <family val="2"/>
        <charset val="204"/>
        <scheme val="minor"/>
      </rPr>
      <t xml:space="preserve">The corporate limit for the exclusion and coverage of military risks </t>
    </r>
    <r>
      <rPr>
        <sz val="10"/>
        <rFont val="Calibri"/>
        <family val="2"/>
        <charset val="204"/>
        <scheme val="minor"/>
      </rPr>
      <t>(consequences of missile attacks, mine detonation, etc.) will be covered for all insurance risks in the amount of  no less than 16,82%  of the actually paid premium  for the year during which the case (cases) occurred:
In the event of an insured event (according to the risks specified in the Agreement) that falls under the exclusion of the insurance defined in the Agreement, the cause of which is the illness or injury of the Insured Person the total amount of insurance payments for all cases and for all Insured persons during one year of the Agreement cannot exceed the general corporate limit. Under the condition of using this limit, it is possible to buy more under the Agreement .
Covering conditions or death as a result of military operations, or the discovery of explosive devices of a military nature.
Injury/disability/death as a result of  any war risks occurs within the corporate limit of the Agreement.
In the event of an event involving civilian Insured persons, the cause of which is the circumstances of passive military risks and which correspond to the exclusions, insurance payments in such an event may not exceed the size of the corporate limit for exclusions for all Insured persons during one year of the Agreement.
The limit does not apply to relatives.</t>
    </r>
  </si>
  <si>
    <r>
      <rPr>
        <b/>
        <sz val="10"/>
        <rFont val="Calibri"/>
        <family val="2"/>
        <charset val="204"/>
        <scheme val="minor"/>
      </rPr>
      <t xml:space="preserve">Корпоративний ліміт на виключення та покриття військових ризиків </t>
    </r>
    <r>
      <rPr>
        <sz val="10"/>
        <rFont val="Calibri"/>
        <family val="2"/>
        <charset val="204"/>
        <scheme val="minor"/>
      </rPr>
      <t>(наслідки ракетних обстрілів, підриву на міні, тощо) покриватимуться за усіма страховими ризиками у розмірі не менше 16,82% фактично сплаченої премії за Договором :
В разі настання страхового випадку (за ризиками зазначеними в Договорі), який підпадає під виключення визначеного в Договорі страхування, причиною якого є хвороба або травма  Застрахованої особи, загальний розмір страхових виплат за всіма випадками та всіма Застрахованими особами протягом одного року дії Договору не може перевищувати загальний корпоративний ліміт. За умови використання даного ліміту за Договором є можливість докупити.
Покриття станів або смерті у наслідок військових дій, чи дії вибухових пристроїв війського характеру.
Травми/ інвалідність/ смерть в результаті  будь яких воєнних ризиків відбувається в межах корпоративного ліміту на Договір. 
В випадку настання події з цивільними Застрахованими особами, причиною якої є обставини пасивних військових ризиків  та які відповідають виключенням,  страхові виплати за таким випадком не можуть перевищувати розмір корпоративного ліміту на виключення за всіма Застрахованими особами протягом одного року дії Договору
На родичів ліміт не розповсюджується.</t>
    </r>
  </si>
  <si>
    <r>
      <rPr>
        <b/>
        <sz val="10"/>
        <color theme="1"/>
        <rFont val="Calibri"/>
        <family val="2"/>
        <charset val="204"/>
        <scheme val="minor"/>
      </rPr>
      <t xml:space="preserve">no less than 16,82% </t>
    </r>
    <r>
      <rPr>
        <sz val="10"/>
        <color theme="1"/>
        <rFont val="Calibri"/>
        <family val="2"/>
        <charset val="204"/>
        <scheme val="minor"/>
      </rPr>
      <t xml:space="preserve">  of the actually paid premium  for the year during which the case (cases) occurred
general limit for the entire group of insured persons </t>
    </r>
  </si>
  <si>
    <t>не менше ніж 16,82% фактично сплаченої премії за Договором загальний ліміт на весь колектив застрахованих осіб</t>
  </si>
  <si>
    <r>
      <t xml:space="preserve">Additional insurance programs for relatives </t>
    </r>
    <r>
      <rPr>
        <b/>
        <sz val="12"/>
        <color rgb="FFC00000"/>
        <rFont val="Calibri"/>
        <family val="2"/>
        <charset val="204"/>
      </rPr>
      <t>paid for by the employee</t>
    </r>
    <r>
      <rPr>
        <b/>
        <sz val="12"/>
        <color theme="1"/>
        <rFont val="Calibri"/>
        <family val="2"/>
        <charset val="204"/>
      </rPr>
      <t xml:space="preserve">. The cost of these services will not be taken into account during the financial evaluation of proposals /
Додаткові програми страхування родичів </t>
    </r>
    <r>
      <rPr>
        <b/>
        <sz val="12"/>
        <color rgb="FFC00000"/>
        <rFont val="Calibri"/>
        <family val="2"/>
        <charset val="204"/>
      </rPr>
      <t>за оплату, яку сплачує співробітник самостійно.</t>
    </r>
    <r>
      <rPr>
        <b/>
        <sz val="12"/>
        <color theme="1"/>
        <rFont val="Calibri"/>
        <family val="2"/>
        <charset val="204"/>
      </rPr>
      <t xml:space="preserve"> Вартість зазначених послуг не буде враховуватись під час фінансового оцінювання пропозицій</t>
    </r>
  </si>
  <si>
    <t>Relatives/ Родичі</t>
  </si>
  <si>
    <t>Relatives (husband/wife, children,parents) aged 18-65 inclusive
РОДИЧІ (чоловік/ дружина, діти, батьки) віком 18-65 років включно</t>
  </si>
  <si>
    <t>Price per 1 peson per year, UAH
Ціна для однієї особи на рік, грн</t>
  </si>
  <si>
    <t>Children 0-1 inclusive
ДІТИ 0-1  рік включно</t>
  </si>
  <si>
    <t>Children 2-6 years old inclusive
ДІТИ 2-6 років включно</t>
  </si>
  <si>
    <t>Children 7-17 years old inclusive
ДІТИ 7-17 років включно</t>
  </si>
  <si>
    <t>The required insurance period:
Необхідний термін страхування:</t>
  </si>
  <si>
    <t>01.01.2026 - 31.12.2026</t>
  </si>
  <si>
    <t>The proposed insurance period:
Пропонований термін страхування:</t>
  </si>
  <si>
    <t>Bid validity period required:
Необхідний термін дії пропозиції:</t>
  </si>
  <si>
    <t>90 days after bid closing date /
90 днів після дати припинення прийняття пропозицій</t>
  </si>
  <si>
    <t>Bid validity period offered:
Пропонований термін дії пропозиції:</t>
  </si>
  <si>
    <t xml:space="preserve">Currency of tender
Валюта пропозиції </t>
  </si>
  <si>
    <t>Ukrainian Hryvnia
Українська гривня</t>
  </si>
  <si>
    <t>Company Name:
Назва компанії:</t>
  </si>
  <si>
    <t>* Notes: 
1. The number of employees can increase or decrease according to the needs of the organization. 
2. The financial evaluation will be based on the total amount for the estimated number of employees, which will ultimately constitute the maximum amount of the contract with the awarded bidder.
3. After the best offer has been determined based on the results of the financial evaluation, within the budget, the DRC may, at its discretion, additionally include/exclude from the contract with the IC services from the "additional options for additional payment" section.
|
* Примітки: 
1. Кількість працівників може збільшуватися або зменшуватися відповідно до потреб організації. 
2. Фінансове оцінювання буде здійснюватись за загальною сумою для орієнтовної кількості працівників, що в результаті буде складади граничну суму договору з переможцем.
3. Після того, як буде визначено найкращу пропозицію за підсумками фінансової оцінки, у рамках бюджету, на свій розсуд, ДРБ може додатково включити/виключити з договору зі СК послуги із розділу "додаткові опції за доплату".</t>
  </si>
  <si>
    <t>Address:
Адреса:</t>
  </si>
  <si>
    <t>Contact Person:
Контактна особа:</t>
  </si>
  <si>
    <t>Phone number:
Номер телефону:</t>
  </si>
  <si>
    <t>Email Address:
Адреса електроної пошти:</t>
  </si>
  <si>
    <t>Date:
Дата:</t>
  </si>
  <si>
    <t>Signed by a duly authorized company representative:
Підпис уповноваженої особи:</t>
  </si>
  <si>
    <t>Title a duly authorized company representative:
Посада уповноваженої особи:</t>
  </si>
  <si>
    <t>Print Name a duly authorized company representative:
ПІБ уповноваженої особи: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</si>
</sst>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quot;_-;\-* #,##0.00&quot;₴&quot;_-;_-* &quot;-&quot;??&quot;₴&quot;_-;_-@_-"/>
    <numFmt numFmtId="165" formatCode="#,##0.00&quot;₴&quot;"/>
  </numFmts>
  <fonts count="22">
    <font>
      <sz val="11"/>
      <color theme="1"/>
      <name val="Calibri"/>
      <family val="2"/>
      <scheme val="minor"/>
    </font>
    <font>
      <sz val="11"/>
      <color theme="1"/>
      <name val="Calibri"/>
      <family val="2"/>
      <charset val="204"/>
      <scheme val="minor"/>
    </font>
    <font>
      <sz val="12"/>
      <color theme="1"/>
      <name val="Calibri"/>
      <family val="2"/>
      <scheme val="minor"/>
    </font>
    <font>
      <b/>
      <sz val="12"/>
      <color theme="1"/>
      <name val="Calibri"/>
      <family val="2"/>
      <scheme val="minor"/>
    </font>
    <font>
      <b/>
      <sz val="10"/>
      <color theme="1"/>
      <name val="Calibri"/>
      <family val="2"/>
    </font>
    <font>
      <sz val="10"/>
      <color theme="1"/>
      <name val="Calibri"/>
      <family val="2"/>
    </font>
    <font>
      <sz val="10"/>
      <name val="Arial Cyr"/>
      <charset val="204"/>
    </font>
    <font>
      <b/>
      <sz val="10"/>
      <color theme="1"/>
      <name val="Calibri"/>
      <family val="2"/>
      <charset val="204"/>
    </font>
    <font>
      <sz val="10"/>
      <name val="Calibri"/>
      <family val="2"/>
      <charset val="204"/>
      <scheme val="minor"/>
    </font>
    <font>
      <b/>
      <sz val="10"/>
      <name val="Calibri"/>
      <family val="2"/>
      <charset val="204"/>
      <scheme val="minor"/>
    </font>
    <font>
      <i/>
      <sz val="10"/>
      <color theme="0" tint="-0.499984740745262"/>
      <name val="Calibri"/>
      <family val="2"/>
      <charset val="204"/>
    </font>
    <font>
      <i/>
      <sz val="10"/>
      <color theme="0" tint="-0.499984740745262"/>
      <name val="Calibri"/>
      <family val="2"/>
      <charset val="204"/>
      <scheme val="minor"/>
    </font>
    <font>
      <b/>
      <sz val="10"/>
      <color rgb="FFFF0000"/>
      <name val="Calibri"/>
      <family val="2"/>
      <charset val="204"/>
    </font>
    <font>
      <b/>
      <sz val="10"/>
      <color theme="1"/>
      <name val="Calibri"/>
      <family val="2"/>
      <charset val="204"/>
      <scheme val="minor"/>
    </font>
    <font>
      <sz val="10"/>
      <color theme="1"/>
      <name val="Calibri"/>
      <family val="2"/>
      <charset val="204"/>
      <scheme val="minor"/>
    </font>
    <font>
      <b/>
      <sz val="10"/>
      <name val="Calibri"/>
      <family val="2"/>
      <charset val="204"/>
    </font>
    <font>
      <b/>
      <sz val="16"/>
      <color theme="1"/>
      <name val="Calibri"/>
      <family val="2"/>
      <scheme val="minor"/>
    </font>
    <font>
      <b/>
      <sz val="12"/>
      <color theme="1"/>
      <name val="Calibri"/>
      <family val="2"/>
      <charset val="204"/>
    </font>
    <font>
      <i/>
      <sz val="26"/>
      <name val="Calibri"/>
      <family val="2"/>
      <charset val="204"/>
    </font>
    <font>
      <b/>
      <sz val="10"/>
      <color rgb="FF0000CC"/>
      <name val="Calibri"/>
      <family val="2"/>
      <charset val="204"/>
    </font>
    <font>
      <b/>
      <sz val="12"/>
      <color rgb="FFC00000"/>
      <name val="Calibri"/>
      <family val="2"/>
      <charset val="204"/>
    </font>
    <font>
      <sz val="1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diagonal/>
    </border>
  </borders>
  <cellStyleXfs count="3">
    <xf numFmtId="0" fontId="0" fillId="0" borderId="0"/>
    <xf numFmtId="164" fontId="1" fillId="0" borderId="0" applyFont="0" applyFill="0" applyBorder="0" applyAlignment="0" applyProtection="0"/>
    <xf numFmtId="0" fontId="6" fillId="0" borderId="0"/>
  </cellStyleXfs>
  <cellXfs count="96">
    <xf numFmtId="0" fontId="0" fillId="0" borderId="0" xfId="0"/>
    <xf numFmtId="0" fontId="2" fillId="3" borderId="0" xfId="0" applyFont="1" applyFill="1"/>
    <xf numFmtId="0" fontId="5" fillId="0" borderId="1" xfId="0" applyFont="1" applyBorder="1" applyAlignment="1">
      <alignment horizontal="center" vertical="center" wrapText="1"/>
    </xf>
    <xf numFmtId="0" fontId="3" fillId="3" borderId="0" xfId="0" applyFont="1" applyFill="1" applyAlignment="1">
      <alignment vertical="center"/>
    </xf>
    <xf numFmtId="0" fontId="7" fillId="0" borderId="1" xfId="0" applyFont="1" applyBorder="1" applyAlignment="1">
      <alignment vertical="center" wrapText="1"/>
    </xf>
    <xf numFmtId="0" fontId="7" fillId="0" borderId="6" xfId="0" applyFont="1" applyBorder="1" applyAlignment="1">
      <alignment vertical="center" wrapText="1"/>
    </xf>
    <xf numFmtId="0" fontId="5" fillId="0" borderId="1" xfId="0" applyFont="1" applyBorder="1" applyAlignment="1">
      <alignment horizontal="left" vertical="center" wrapText="1"/>
    </xf>
    <xf numFmtId="0" fontId="0" fillId="0" borderId="0" xfId="0" applyAlignment="1">
      <alignment vertical="center"/>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3" fillId="0" borderId="3" xfId="0" applyFont="1" applyBorder="1" applyAlignment="1">
      <alignment vertical="center" wrapText="1"/>
    </xf>
    <xf numFmtId="0" fontId="4" fillId="2" borderId="1"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8" fillId="0" borderId="9" xfId="0" applyFont="1" applyBorder="1" applyAlignment="1">
      <alignment horizontal="left" vertical="top"/>
    </xf>
    <xf numFmtId="0" fontId="8" fillId="0" borderId="10" xfId="0" applyFont="1" applyBorder="1" applyAlignment="1">
      <alignment horizontal="left" vertical="top"/>
    </xf>
    <xf numFmtId="0" fontId="8" fillId="0" borderId="1" xfId="0" quotePrefix="1" applyFont="1" applyBorder="1" applyAlignment="1">
      <alignment vertical="center" wrapText="1"/>
    </xf>
    <xf numFmtId="0" fontId="5"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6" fillId="0" borderId="0" xfId="0" applyFont="1" applyAlignment="1">
      <alignment horizontal="center" vertical="center" wrapText="1"/>
    </xf>
    <xf numFmtId="3" fontId="14" fillId="0" borderId="1" xfId="0" quotePrefix="1" applyNumberFormat="1" applyFont="1" applyBorder="1" applyAlignment="1">
      <alignment horizontal="center" vertical="center" wrapText="1"/>
    </xf>
    <xf numFmtId="0" fontId="14" fillId="0" borderId="3" xfId="0" applyFont="1" applyBorder="1" applyAlignment="1">
      <alignment horizontal="center" vertical="center" wrapText="1"/>
    </xf>
    <xf numFmtId="2" fontId="10" fillId="3" borderId="1" xfId="0" applyNumberFormat="1" applyFont="1" applyFill="1" applyBorder="1" applyAlignment="1">
      <alignment horizontal="center" vertical="center" wrapText="1"/>
    </xf>
    <xf numFmtId="0" fontId="0" fillId="3" borderId="0" xfId="0" applyFill="1"/>
    <xf numFmtId="0" fontId="9" fillId="0" borderId="1" xfId="0" quotePrefix="1" applyFont="1" applyBorder="1" applyAlignment="1">
      <alignment vertical="center" wrapText="1"/>
    </xf>
    <xf numFmtId="0" fontId="7" fillId="3" borderId="0" xfId="0" applyFont="1" applyFill="1" applyAlignment="1">
      <alignment horizontal="right" vertical="center" wrapText="1"/>
    </xf>
    <xf numFmtId="0" fontId="14" fillId="0" borderId="6" xfId="0" applyFont="1" applyBorder="1" applyAlignment="1">
      <alignment horizontal="center" vertical="center" wrapText="1"/>
    </xf>
    <xf numFmtId="0" fontId="13" fillId="3" borderId="3" xfId="0" applyFont="1" applyFill="1" applyBorder="1" applyAlignment="1">
      <alignment vertical="center" wrapText="1"/>
    </xf>
    <xf numFmtId="0" fontId="8" fillId="0" borderId="9" xfId="0" quotePrefix="1" applyFont="1" applyBorder="1" applyAlignment="1">
      <alignment vertical="center" wrapText="1"/>
    </xf>
    <xf numFmtId="2" fontId="18" fillId="3" borderId="1" xfId="0" quotePrefix="1" applyNumberFormat="1" applyFont="1" applyFill="1" applyBorder="1" applyAlignment="1">
      <alignment horizontal="center" vertical="center" wrapText="1"/>
    </xf>
    <xf numFmtId="0" fontId="5" fillId="0" borderId="9" xfId="0" applyFont="1" applyBorder="1" applyAlignment="1">
      <alignment horizontal="center" vertical="center" wrapText="1"/>
    </xf>
    <xf numFmtId="3" fontId="14" fillId="0" borderId="9" xfId="0" quotePrefix="1" applyNumberFormat="1" applyFont="1" applyBorder="1" applyAlignment="1">
      <alignment horizontal="center" vertical="center" wrapText="1"/>
    </xf>
    <xf numFmtId="0" fontId="5" fillId="0" borderId="0" xfId="0" applyFont="1" applyAlignment="1">
      <alignment horizontal="center" vertical="center" wrapText="1"/>
    </xf>
    <xf numFmtId="0" fontId="8" fillId="0" borderId="0" xfId="0" quotePrefix="1" applyFont="1" applyAlignment="1">
      <alignment vertical="center" wrapText="1"/>
    </xf>
    <xf numFmtId="3" fontId="14" fillId="0" borderId="0" xfId="0" quotePrefix="1" applyNumberFormat="1" applyFont="1" applyAlignment="1">
      <alignment horizontal="center" vertical="center" wrapText="1"/>
    </xf>
    <xf numFmtId="0" fontId="14" fillId="0" borderId="0" xfId="0" applyFont="1" applyAlignment="1">
      <alignment horizontal="center" vertical="center" wrapText="1"/>
    </xf>
    <xf numFmtId="165" fontId="11" fillId="0" borderId="0" xfId="0" applyNumberFormat="1" applyFont="1" applyAlignment="1">
      <alignment horizontal="center" vertical="center" wrapText="1"/>
    </xf>
    <xf numFmtId="165" fontId="11" fillId="0" borderId="0" xfId="0" quotePrefix="1" applyNumberFormat="1" applyFont="1" applyAlignment="1">
      <alignment horizontal="center" vertical="center" wrapText="1"/>
    </xf>
    <xf numFmtId="0" fontId="0" fillId="0" borderId="1" xfId="0" applyBorder="1"/>
    <xf numFmtId="0" fontId="14" fillId="0" borderId="1" xfId="0" applyFont="1" applyBorder="1" applyAlignment="1">
      <alignment horizontal="center" vertical="center" wrapText="1"/>
    </xf>
    <xf numFmtId="0" fontId="8" fillId="0" borderId="0" xfId="0" applyFont="1" applyAlignment="1">
      <alignment horizontal="left" vertical="top"/>
    </xf>
    <xf numFmtId="0" fontId="13" fillId="0" borderId="8" xfId="0" applyFont="1" applyBorder="1" applyAlignment="1">
      <alignment vertical="center" wrapText="1"/>
    </xf>
    <xf numFmtId="0" fontId="15" fillId="0" borderId="6" xfId="0" applyFont="1" applyBorder="1" applyAlignment="1">
      <alignment vertical="center" wrapText="1"/>
    </xf>
    <xf numFmtId="0" fontId="7" fillId="3" borderId="0" xfId="0" applyFont="1" applyFill="1" applyAlignment="1">
      <alignment vertical="center" wrapText="1"/>
    </xf>
    <xf numFmtId="0" fontId="7" fillId="0" borderId="1" xfId="0" applyFont="1" applyBorder="1" applyAlignment="1">
      <alignment horizontal="left" vertical="center" wrapText="1"/>
    </xf>
    <xf numFmtId="2" fontId="18" fillId="3" borderId="13" xfId="0" quotePrefix="1" applyNumberFormat="1" applyFont="1" applyFill="1" applyBorder="1" applyAlignment="1">
      <alignment horizontal="center" vertical="center" wrapText="1"/>
    </xf>
    <xf numFmtId="0" fontId="15" fillId="0" borderId="3" xfId="0" applyFont="1" applyBorder="1" applyAlignment="1">
      <alignment horizontal="left" vertical="center" wrapText="1"/>
    </xf>
    <xf numFmtId="0" fontId="3" fillId="0" borderId="5" xfId="0" applyFont="1" applyBorder="1" applyAlignment="1">
      <alignment horizontal="right" vertical="center" wrapText="1"/>
    </xf>
    <xf numFmtId="0" fontId="15" fillId="0" borderId="1" xfId="0" applyFont="1" applyBorder="1" applyAlignment="1">
      <alignment horizontal="center" vertical="center" wrapText="1"/>
    </xf>
    <xf numFmtId="0" fontId="21"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16" fillId="0" borderId="0" xfId="0" applyFont="1" applyAlignment="1">
      <alignment horizontal="center" vertical="center" wrapText="1"/>
    </xf>
    <xf numFmtId="0" fontId="17" fillId="5" borderId="3"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165" fontId="11" fillId="0" borderId="1" xfId="0" applyNumberFormat="1" applyFont="1" applyBorder="1" applyAlignment="1">
      <alignment horizontal="center" vertical="center" wrapText="1"/>
    </xf>
    <xf numFmtId="165" fontId="11" fillId="0" borderId="1" xfId="0" quotePrefix="1" applyNumberFormat="1"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3" fontId="14" fillId="0" borderId="6" xfId="0" quotePrefix="1" applyNumberFormat="1" applyFont="1" applyBorder="1" applyAlignment="1">
      <alignment horizontal="center" vertical="center" wrapText="1"/>
    </xf>
    <xf numFmtId="3" fontId="14" fillId="0" borderId="7" xfId="0" quotePrefix="1" applyNumberFormat="1" applyFont="1" applyBorder="1" applyAlignment="1">
      <alignment horizontal="center" vertical="center" wrapText="1"/>
    </xf>
    <xf numFmtId="3" fontId="14" fillId="0" borderId="8" xfId="0" quotePrefix="1" applyNumberFormat="1" applyFont="1" applyBorder="1" applyAlignment="1">
      <alignment horizontal="center" vertical="center" wrapText="1"/>
    </xf>
    <xf numFmtId="0" fontId="9" fillId="0" borderId="11" xfId="0" applyFont="1" applyBorder="1" applyAlignment="1">
      <alignment horizontal="center" vertical="top" wrapText="1"/>
    </xf>
    <xf numFmtId="1" fontId="15" fillId="0" borderId="1" xfId="0" applyNumberFormat="1" applyFont="1" applyBorder="1" applyAlignment="1">
      <alignment horizontal="left" vertical="center" wrapText="1"/>
    </xf>
    <xf numFmtId="1" fontId="15" fillId="0" borderId="9" xfId="0" applyNumberFormat="1" applyFont="1" applyBorder="1" applyAlignment="1">
      <alignment horizontal="left"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right" vertical="center" wrapText="1"/>
    </xf>
    <xf numFmtId="0" fontId="7" fillId="3" borderId="4" xfId="0" applyFont="1" applyFill="1" applyBorder="1" applyAlignment="1">
      <alignment horizontal="right" vertical="center" wrapText="1"/>
    </xf>
    <xf numFmtId="0" fontId="7" fillId="3" borderId="2" xfId="0" applyFont="1" applyFill="1" applyBorder="1" applyAlignment="1">
      <alignment horizontal="righ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165" fontId="11" fillId="0" borderId="9" xfId="0" applyNumberFormat="1" applyFont="1" applyBorder="1" applyAlignment="1">
      <alignment horizontal="center" vertical="center" wrapText="1"/>
    </xf>
    <xf numFmtId="165" fontId="11" fillId="0" borderId="9" xfId="0" quotePrefix="1" applyNumberFormat="1" applyFont="1" applyBorder="1" applyAlignment="1">
      <alignment horizontal="center" vertical="center" wrapText="1"/>
    </xf>
    <xf numFmtId="165" fontId="11" fillId="0" borderId="11" xfId="0" applyNumberFormat="1" applyFont="1" applyBorder="1" applyAlignment="1">
      <alignment horizontal="center" vertical="center" wrapText="1"/>
    </xf>
    <xf numFmtId="165" fontId="11" fillId="0" borderId="11" xfId="0" quotePrefix="1" applyNumberFormat="1" applyFont="1" applyBorder="1" applyAlignment="1">
      <alignment horizontal="center" vertical="center" wrapText="1"/>
    </xf>
    <xf numFmtId="0" fontId="17" fillId="5" borderId="1"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2" xfId="0" applyFont="1" applyBorder="1" applyAlignment="1">
      <alignment horizontal="center" vertical="center" wrapText="1"/>
    </xf>
    <xf numFmtId="0" fontId="15" fillId="0" borderId="8" xfId="0" applyFont="1" applyBorder="1" applyAlignment="1">
      <alignment horizontal="left" vertical="center" wrapText="1"/>
    </xf>
    <xf numFmtId="0" fontId="15" fillId="0" borderId="12" xfId="0" applyFont="1" applyBorder="1" applyAlignment="1">
      <alignment horizontal="left"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4" fillId="2" borderId="1" xfId="0" applyFont="1" applyFill="1" applyBorder="1" applyAlignment="1">
      <alignment horizontal="left" vertical="center" wrapText="1"/>
    </xf>
    <xf numFmtId="0" fontId="15" fillId="2" borderId="1" xfId="0" applyFont="1" applyFill="1" applyBorder="1" applyAlignment="1">
      <alignment horizontal="left" vertical="center" wrapText="1"/>
    </xf>
  </cellXfs>
  <cellStyles count="3">
    <cellStyle name="Normal" xfId="0" builtinId="0"/>
    <cellStyle name="Денежный 3" xfId="1" xr:uid="{00000000-0005-0000-0000-000000000000}"/>
    <cellStyle name="Обычный 2" xfId="2" xr:uid="{00000000-0005-0000-0000-000002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0</xdr:row>
      <xdr:rowOff>138112</xdr:rowOff>
    </xdr:from>
    <xdr:to>
      <xdr:col>1</xdr:col>
      <xdr:colOff>2170829</xdr:colOff>
      <xdr:row>0</xdr:row>
      <xdr:rowOff>1024890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92907" y="138112"/>
          <a:ext cx="2115779" cy="88106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iia Brahina" id="{4F08F029-3199-4091-A83C-D85D7242175A}" userId="S::KJ352@drc.ngo::84e0d414-47d7-4a9e-ac81-4e81aad6dc1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1" dT="2025-01-28T14:09:03.32" personId="{4F08F029-3199-4091-A83C-D85D7242175A}" id="{8D9B9D4A-9206-43F9-ABEE-D46475FF5594}">
    <text>Навіщо виносимо ці ризики окремо у таблицю і запитуємо тут окремі вартості по цих ризиках? Вони не включаються у вартість загальної суми, що рахується вище?</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showGridLines="0" tabSelected="1" topLeftCell="B31" zoomScale="70" zoomScaleNormal="70" workbookViewId="0">
      <selection activeCell="H6" sqref="H6"/>
    </sheetView>
  </sheetViews>
  <sheetFormatPr defaultRowHeight="15"/>
  <cols>
    <col min="1" max="1" width="5.140625" customWidth="1"/>
    <col min="2" max="2" width="71.7109375" customWidth="1"/>
    <col min="3" max="3" width="68.85546875" customWidth="1"/>
    <col min="4" max="4" width="1.5703125" customWidth="1"/>
    <col min="5" max="5" width="48.7109375" customWidth="1"/>
    <col min="6" max="7" width="47.7109375" customWidth="1"/>
    <col min="8" max="8" width="62" customWidth="1"/>
  </cols>
  <sheetData>
    <row r="1" spans="1:8" ht="96" customHeight="1">
      <c r="A1" s="1"/>
      <c r="B1" s="1"/>
      <c r="C1" s="52" t="s">
        <v>0</v>
      </c>
      <c r="D1" s="52"/>
      <c r="E1" s="52"/>
      <c r="F1" s="18"/>
      <c r="G1" s="3"/>
      <c r="H1" s="46" t="s">
        <v>1</v>
      </c>
    </row>
    <row r="2" spans="1:8" ht="36.75" customHeight="1">
      <c r="A2" s="53" t="s">
        <v>2</v>
      </c>
      <c r="B2" s="54"/>
      <c r="C2" s="55"/>
      <c r="D2" s="13"/>
      <c r="E2" s="53" t="s">
        <v>3</v>
      </c>
      <c r="F2" s="54"/>
      <c r="G2" s="54"/>
      <c r="H2" s="55"/>
    </row>
    <row r="3" spans="1:8" ht="82.9" customHeight="1">
      <c r="A3" s="8" t="s">
        <v>4</v>
      </c>
      <c r="B3" s="8" t="s">
        <v>5</v>
      </c>
      <c r="C3" s="9" t="s">
        <v>6</v>
      </c>
      <c r="D3" s="14"/>
      <c r="E3" s="12" t="s">
        <v>7</v>
      </c>
      <c r="F3" s="69" t="s">
        <v>8</v>
      </c>
      <c r="G3" s="70"/>
      <c r="H3" s="8" t="s">
        <v>9</v>
      </c>
    </row>
    <row r="4" spans="1:8" ht="66" customHeight="1">
      <c r="A4" s="2">
        <v>1</v>
      </c>
      <c r="B4" s="5" t="s">
        <v>10</v>
      </c>
      <c r="C4" s="45" t="s">
        <v>11</v>
      </c>
      <c r="D4" s="14"/>
      <c r="E4" s="67" t="s">
        <v>12</v>
      </c>
      <c r="F4" s="71" t="s">
        <v>13</v>
      </c>
      <c r="G4" s="72"/>
      <c r="H4" s="47">
        <v>800</v>
      </c>
    </row>
    <row r="5" spans="1:8" ht="52.5" customHeight="1">
      <c r="A5" s="2">
        <v>2</v>
      </c>
      <c r="B5" s="41" t="s">
        <v>14</v>
      </c>
      <c r="C5" s="45" t="s">
        <v>15</v>
      </c>
      <c r="D5" s="14"/>
      <c r="E5" s="67"/>
      <c r="F5" s="71" t="s">
        <v>16</v>
      </c>
      <c r="G5" s="72"/>
      <c r="H5" s="47">
        <v>703</v>
      </c>
    </row>
    <row r="6" spans="1:8" ht="58.15" customHeight="1">
      <c r="A6" s="2">
        <v>3</v>
      </c>
      <c r="B6" s="4" t="s">
        <v>17</v>
      </c>
      <c r="C6" s="43" t="s">
        <v>18</v>
      </c>
      <c r="D6" s="14"/>
      <c r="E6" s="68"/>
      <c r="F6" s="79" t="s">
        <v>19</v>
      </c>
      <c r="G6" s="80"/>
      <c r="H6" s="21">
        <v>0</v>
      </c>
    </row>
    <row r="7" spans="1:8" s="22" customFormat="1" ht="28.9" customHeight="1">
      <c r="B7" s="42"/>
      <c r="C7" s="42"/>
      <c r="D7" s="42"/>
      <c r="E7" s="73" t="s">
        <v>20</v>
      </c>
      <c r="F7" s="74"/>
      <c r="G7" s="75"/>
      <c r="H7" s="28">
        <f>H6*H5</f>
        <v>0</v>
      </c>
    </row>
    <row r="8" spans="1:8" s="22" customFormat="1" ht="28.9" customHeight="1">
      <c r="B8" s="42"/>
      <c r="C8" s="42"/>
      <c r="D8" s="42"/>
      <c r="E8" s="73" t="s">
        <v>21</v>
      </c>
      <c r="F8" s="74"/>
      <c r="G8" s="75"/>
      <c r="H8" s="28">
        <f>H6*H4</f>
        <v>0</v>
      </c>
    </row>
    <row r="9" spans="1:8" s="22" customFormat="1" ht="28.9" customHeight="1">
      <c r="B9" s="42"/>
      <c r="C9" s="42"/>
      <c r="D9" s="42"/>
      <c r="E9" s="24"/>
      <c r="F9" s="24"/>
      <c r="G9" s="24"/>
      <c r="H9" s="44"/>
    </row>
    <row r="10" spans="1:8" s="22" customFormat="1" ht="28.9" customHeight="1">
      <c r="A10" s="24"/>
      <c r="B10" s="24"/>
      <c r="C10" s="24"/>
      <c r="D10" s="24"/>
      <c r="E10" s="76" t="s">
        <v>22</v>
      </c>
      <c r="F10" s="77"/>
      <c r="G10" s="77"/>
      <c r="H10" s="78"/>
    </row>
    <row r="11" spans="1:8" ht="36.75" customHeight="1">
      <c r="A11" s="53" t="s">
        <v>2</v>
      </c>
      <c r="B11" s="54"/>
      <c r="C11" s="55"/>
      <c r="D11" s="13"/>
      <c r="E11" s="53" t="s">
        <v>3</v>
      </c>
      <c r="F11" s="54"/>
      <c r="G11" s="54"/>
      <c r="H11" s="55"/>
    </row>
    <row r="12" spans="1:8" ht="30.75" customHeight="1">
      <c r="A12" s="16"/>
      <c r="B12" s="17" t="s">
        <v>23</v>
      </c>
      <c r="C12" s="17" t="s">
        <v>24</v>
      </c>
      <c r="E12" s="17" t="s">
        <v>25</v>
      </c>
      <c r="F12" s="17" t="s">
        <v>26</v>
      </c>
      <c r="G12" s="66" t="s">
        <v>27</v>
      </c>
      <c r="H12" s="66"/>
    </row>
    <row r="13" spans="1:8" ht="36.75" customHeight="1">
      <c r="A13" s="2">
        <v>1</v>
      </c>
      <c r="B13" s="23" t="s">
        <v>28</v>
      </c>
      <c r="C13" s="23" t="s">
        <v>29</v>
      </c>
      <c r="E13" s="19" t="s">
        <v>30</v>
      </c>
      <c r="F13" s="20" t="s">
        <v>31</v>
      </c>
      <c r="G13" s="58">
        <v>0</v>
      </c>
      <c r="H13" s="59"/>
    </row>
    <row r="14" spans="1:8" ht="90.75" customHeight="1">
      <c r="A14" s="2">
        <v>2</v>
      </c>
      <c r="B14" s="15" t="s">
        <v>32</v>
      </c>
      <c r="C14" s="15" t="s">
        <v>33</v>
      </c>
      <c r="E14" s="63" t="s">
        <v>30</v>
      </c>
      <c r="F14" s="60" t="s">
        <v>31</v>
      </c>
      <c r="G14" s="58">
        <v>0</v>
      </c>
      <c r="H14" s="59"/>
    </row>
    <row r="15" spans="1:8" ht="80.25" customHeight="1">
      <c r="A15" s="2">
        <v>3</v>
      </c>
      <c r="B15" s="15" t="s">
        <v>34</v>
      </c>
      <c r="C15" s="15" t="s">
        <v>35</v>
      </c>
      <c r="E15" s="64"/>
      <c r="F15" s="61"/>
      <c r="G15" s="58">
        <v>0</v>
      </c>
      <c r="H15" s="59"/>
    </row>
    <row r="16" spans="1:8" ht="60" customHeight="1">
      <c r="A16" s="2">
        <v>4</v>
      </c>
      <c r="B16" s="15" t="s">
        <v>36</v>
      </c>
      <c r="C16" s="15" t="s">
        <v>37</v>
      </c>
      <c r="E16" s="65"/>
      <c r="F16" s="62"/>
      <c r="G16" s="58">
        <v>0</v>
      </c>
      <c r="H16" s="59"/>
    </row>
    <row r="17" spans="1:8" ht="61.5" customHeight="1">
      <c r="A17" s="2">
        <v>5</v>
      </c>
      <c r="B17" s="15" t="s">
        <v>38</v>
      </c>
      <c r="C17" s="15" t="s">
        <v>39</v>
      </c>
      <c r="E17" s="19" t="s">
        <v>30</v>
      </c>
      <c r="F17" s="20" t="s">
        <v>31</v>
      </c>
      <c r="G17" s="58">
        <v>0</v>
      </c>
      <c r="H17" s="59"/>
    </row>
    <row r="18" spans="1:8" ht="60" customHeight="1">
      <c r="A18" s="29">
        <v>6</v>
      </c>
      <c r="B18" s="27" t="s">
        <v>40</v>
      </c>
      <c r="C18" s="27" t="s">
        <v>41</v>
      </c>
      <c r="E18" s="30" t="s">
        <v>30</v>
      </c>
      <c r="F18" s="25" t="s">
        <v>31</v>
      </c>
      <c r="G18" s="81">
        <v>0</v>
      </c>
      <c r="H18" s="82"/>
    </row>
    <row r="19" spans="1:8" ht="282" customHeight="1">
      <c r="A19" s="2">
        <v>7</v>
      </c>
      <c r="B19" s="15" t="s">
        <v>42</v>
      </c>
      <c r="C19" s="15" t="s">
        <v>43</v>
      </c>
      <c r="D19" s="37"/>
      <c r="E19" s="19" t="s">
        <v>44</v>
      </c>
      <c r="F19" s="38" t="s">
        <v>45</v>
      </c>
      <c r="G19" s="58">
        <v>0</v>
      </c>
      <c r="H19" s="59"/>
    </row>
    <row r="20" spans="1:8" ht="16.5" customHeight="1">
      <c r="A20" s="31"/>
      <c r="B20" s="32"/>
      <c r="C20" s="32"/>
      <c r="E20" s="33"/>
      <c r="F20" s="34"/>
      <c r="G20" s="35"/>
      <c r="H20" s="36"/>
    </row>
    <row r="21" spans="1:8" ht="34.5" customHeight="1">
      <c r="A21" s="86" t="s">
        <v>46</v>
      </c>
      <c r="B21" s="87"/>
      <c r="C21" s="87"/>
      <c r="D21" s="88"/>
      <c r="E21" s="87"/>
      <c r="F21" s="87"/>
      <c r="G21" s="87"/>
      <c r="H21" s="89"/>
    </row>
    <row r="22" spans="1:8" ht="22.5" customHeight="1">
      <c r="A22" s="85" t="s">
        <v>2</v>
      </c>
      <c r="B22" s="85"/>
      <c r="C22" s="85"/>
      <c r="D22" s="39"/>
      <c r="E22" s="85" t="s">
        <v>3</v>
      </c>
      <c r="F22" s="85"/>
      <c r="G22" s="85"/>
      <c r="H22" s="85"/>
    </row>
    <row r="23" spans="1:8" ht="39" customHeight="1">
      <c r="A23" s="2">
        <v>1</v>
      </c>
      <c r="B23" s="56" t="s">
        <v>47</v>
      </c>
      <c r="C23" s="40" t="s">
        <v>48</v>
      </c>
      <c r="D23" s="14"/>
      <c r="E23" s="90" t="s">
        <v>49</v>
      </c>
      <c r="F23" s="91"/>
      <c r="G23" s="83">
        <v>0</v>
      </c>
      <c r="H23" s="84">
        <f>G23*1</f>
        <v>0</v>
      </c>
    </row>
    <row r="24" spans="1:8" ht="36.6" customHeight="1">
      <c r="A24" s="2">
        <v>2</v>
      </c>
      <c r="B24" s="56"/>
      <c r="C24" s="26" t="s">
        <v>50</v>
      </c>
      <c r="D24" s="14"/>
      <c r="E24" s="92" t="s">
        <v>49</v>
      </c>
      <c r="F24" s="93"/>
      <c r="G24" s="83">
        <v>0</v>
      </c>
      <c r="H24" s="84">
        <f t="shared" ref="H24:H26" si="0">G24*1</f>
        <v>0</v>
      </c>
    </row>
    <row r="25" spans="1:8" ht="39" customHeight="1">
      <c r="A25" s="2">
        <v>3</v>
      </c>
      <c r="B25" s="56"/>
      <c r="C25" s="10" t="s">
        <v>51</v>
      </c>
      <c r="D25" s="14"/>
      <c r="E25" s="92" t="s">
        <v>49</v>
      </c>
      <c r="F25" s="93"/>
      <c r="G25" s="83">
        <v>0</v>
      </c>
      <c r="H25" s="84">
        <f t="shared" si="0"/>
        <v>0</v>
      </c>
    </row>
    <row r="26" spans="1:8" ht="36.6" customHeight="1">
      <c r="A26" s="2">
        <v>4</v>
      </c>
      <c r="B26" s="57"/>
      <c r="C26" s="10" t="s">
        <v>52</v>
      </c>
      <c r="D26" s="14"/>
      <c r="E26" s="92" t="s">
        <v>49</v>
      </c>
      <c r="F26" s="93"/>
      <c r="G26" s="83">
        <v>0</v>
      </c>
      <c r="H26" s="84">
        <f t="shared" si="0"/>
        <v>0</v>
      </c>
    </row>
    <row r="27" spans="1:8" ht="34.5" customHeight="1">
      <c r="A27" s="31"/>
      <c r="B27" s="32"/>
      <c r="C27" s="32"/>
      <c r="E27" s="33"/>
      <c r="F27" s="34"/>
      <c r="G27" s="35"/>
      <c r="H27" s="36"/>
    </row>
    <row r="28" spans="1:8" ht="23.25" customHeight="1">
      <c r="A28" s="53" t="s">
        <v>2</v>
      </c>
      <c r="B28" s="54"/>
      <c r="C28" s="55"/>
      <c r="E28" s="53" t="s">
        <v>3</v>
      </c>
      <c r="F28" s="54"/>
      <c r="G28" s="54"/>
      <c r="H28" s="55"/>
    </row>
    <row r="29" spans="1:8" ht="50.45" customHeight="1">
      <c r="A29" s="94" t="s">
        <v>53</v>
      </c>
      <c r="B29" s="94"/>
      <c r="C29" s="48" t="s">
        <v>54</v>
      </c>
      <c r="E29" s="11" t="s">
        <v>55</v>
      </c>
      <c r="F29" s="49"/>
      <c r="G29" s="50"/>
      <c r="H29" s="51"/>
    </row>
    <row r="30" spans="1:8" ht="49.5" customHeight="1">
      <c r="A30" s="94" t="s">
        <v>56</v>
      </c>
      <c r="B30" s="94"/>
      <c r="C30" s="48" t="s">
        <v>57</v>
      </c>
      <c r="E30" s="11" t="s">
        <v>58</v>
      </c>
      <c r="F30" s="49"/>
      <c r="G30" s="50"/>
      <c r="H30" s="51"/>
    </row>
    <row r="31" spans="1:8" ht="33.75" customHeight="1">
      <c r="A31" s="94" t="s">
        <v>59</v>
      </c>
      <c r="B31" s="94"/>
      <c r="C31" s="6" t="s">
        <v>60</v>
      </c>
      <c r="E31" s="11" t="s">
        <v>61</v>
      </c>
      <c r="F31" s="49"/>
      <c r="G31" s="50"/>
      <c r="H31" s="51"/>
    </row>
    <row r="32" spans="1:8" ht="34.5" customHeight="1">
      <c r="A32" s="95" t="s">
        <v>62</v>
      </c>
      <c r="B32" s="95"/>
      <c r="C32" s="95"/>
      <c r="E32" s="11" t="s">
        <v>63</v>
      </c>
      <c r="F32" s="49"/>
      <c r="G32" s="50"/>
      <c r="H32" s="51"/>
    </row>
    <row r="33" spans="1:8" ht="32.25" customHeight="1">
      <c r="A33" s="95"/>
      <c r="B33" s="95"/>
      <c r="C33" s="95"/>
      <c r="E33" s="11" t="s">
        <v>64</v>
      </c>
      <c r="F33" s="49"/>
      <c r="G33" s="50"/>
      <c r="H33" s="51"/>
    </row>
    <row r="34" spans="1:8" ht="29.25" customHeight="1">
      <c r="A34" s="95"/>
      <c r="B34" s="95"/>
      <c r="C34" s="95"/>
      <c r="E34" s="11" t="s">
        <v>65</v>
      </c>
      <c r="F34" s="49"/>
      <c r="G34" s="50"/>
      <c r="H34" s="51"/>
    </row>
    <row r="35" spans="1:8" ht="31.5" customHeight="1">
      <c r="A35" s="95"/>
      <c r="B35" s="95"/>
      <c r="C35" s="95"/>
      <c r="E35" s="11" t="s">
        <v>66</v>
      </c>
      <c r="F35" s="49"/>
      <c r="G35" s="50"/>
      <c r="H35" s="51"/>
    </row>
    <row r="36" spans="1:8" s="7" customFormat="1" ht="39" customHeight="1">
      <c r="A36" s="95"/>
      <c r="B36" s="95"/>
      <c r="C36" s="95"/>
      <c r="E36" s="11" t="s">
        <v>67</v>
      </c>
      <c r="F36" s="49"/>
      <c r="G36" s="50"/>
      <c r="H36" s="51"/>
    </row>
    <row r="37" spans="1:8" s="7" customFormat="1" ht="39.6" customHeight="1">
      <c r="A37" s="95"/>
      <c r="B37" s="95"/>
      <c r="C37" s="95"/>
      <c r="E37" s="11" t="s">
        <v>68</v>
      </c>
      <c r="F37" s="49"/>
      <c r="G37" s="50"/>
      <c r="H37" s="51"/>
    </row>
    <row r="38" spans="1:8" s="7" customFormat="1" ht="43.5" customHeight="1">
      <c r="A38" s="95"/>
      <c r="B38" s="95"/>
      <c r="C38" s="95"/>
      <c r="E38" s="11" t="s">
        <v>69</v>
      </c>
      <c r="F38" s="49"/>
      <c r="G38" s="50"/>
      <c r="H38" s="51"/>
    </row>
    <row r="39" spans="1:8" ht="48" customHeight="1">
      <c r="A39" s="95"/>
      <c r="B39" s="95"/>
      <c r="C39" s="95"/>
      <c r="E39" s="11" t="s">
        <v>70</v>
      </c>
      <c r="F39" s="49"/>
      <c r="G39" s="50"/>
      <c r="H39" s="51"/>
    </row>
    <row r="40" spans="1:8" ht="14.45" customHeight="1"/>
  </sheetData>
  <protectedRanges>
    <protectedRange sqref="A33 G29:G39 C29:C32 B23:B26 E4:F4 D2:D4 G27:H27 G23:G26 B27:C27 D5:F5 H4:H5 B12:C21 D23:E26 B7:B10 D6:D11 F6:G10 E6 E10 D22 G12:H21 B4:C6" name="Område1"/>
    <protectedRange sqref="E12" name="Område1_2"/>
    <protectedRange sqref="C1" name="Område1_1"/>
  </protectedRanges>
  <mergeCells count="52">
    <mergeCell ref="A30:B30"/>
    <mergeCell ref="A31:B31"/>
    <mergeCell ref="A32:C39"/>
    <mergeCell ref="E28:H28"/>
    <mergeCell ref="A28:C28"/>
    <mergeCell ref="A29:B29"/>
    <mergeCell ref="F29:H29"/>
    <mergeCell ref="F39:H39"/>
    <mergeCell ref="F34:H34"/>
    <mergeCell ref="F35:H35"/>
    <mergeCell ref="F36:H36"/>
    <mergeCell ref="F37:H37"/>
    <mergeCell ref="F38:H38"/>
    <mergeCell ref="F30:H30"/>
    <mergeCell ref="F31:H31"/>
    <mergeCell ref="F32:H32"/>
    <mergeCell ref="G24:H24"/>
    <mergeCell ref="G25:H25"/>
    <mergeCell ref="G26:H26"/>
    <mergeCell ref="E23:F23"/>
    <mergeCell ref="E24:F24"/>
    <mergeCell ref="E25:F25"/>
    <mergeCell ref="E26:F26"/>
    <mergeCell ref="A11:C11"/>
    <mergeCell ref="E11:H11"/>
    <mergeCell ref="G16:H16"/>
    <mergeCell ref="G18:H18"/>
    <mergeCell ref="G23:H23"/>
    <mergeCell ref="A22:C22"/>
    <mergeCell ref="E22:H22"/>
    <mergeCell ref="A21:H21"/>
    <mergeCell ref="G15:H15"/>
    <mergeCell ref="E7:G7"/>
    <mergeCell ref="E8:G8"/>
    <mergeCell ref="E10:H10"/>
    <mergeCell ref="F6:G6"/>
    <mergeCell ref="F33:H33"/>
    <mergeCell ref="C1:E1"/>
    <mergeCell ref="A2:C2"/>
    <mergeCell ref="E2:H2"/>
    <mergeCell ref="B23:B26"/>
    <mergeCell ref="G19:H19"/>
    <mergeCell ref="F14:F16"/>
    <mergeCell ref="E14:E16"/>
    <mergeCell ref="G12:H12"/>
    <mergeCell ref="G13:H13"/>
    <mergeCell ref="G14:H14"/>
    <mergeCell ref="G17:H17"/>
    <mergeCell ref="E4:E6"/>
    <mergeCell ref="F3:G3"/>
    <mergeCell ref="F4:G4"/>
    <mergeCell ref="F5:G5"/>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30CABD-90D7-42E9-883F-9392D939E21F}"/>
</file>

<file path=customXml/itemProps2.xml><?xml version="1.0" encoding="utf-8"?>
<ds:datastoreItem xmlns:ds="http://schemas.openxmlformats.org/officeDocument/2006/customXml" ds:itemID="{0C3355B3-22F2-4FE0-AB8F-63892704F6FC}"/>
</file>

<file path=customXml/itemProps3.xml><?xml version="1.0" encoding="utf-8"?>
<ds:datastoreItem xmlns:ds="http://schemas.openxmlformats.org/officeDocument/2006/customXml" ds:itemID="{D7C253E5-B933-41A6-AB79-97001E76B3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2025-10-22T13:04:45Z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